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22" r:id="rId1"/>
  </sheets>
  <calcPr calcId="125725" refMode="R1C1"/>
</workbook>
</file>

<file path=xl/calcChain.xml><?xml version="1.0" encoding="utf-8"?>
<calcChain xmlns="http://schemas.openxmlformats.org/spreadsheetml/2006/main">
  <c r="C55" i="22"/>
  <c r="D48"/>
  <c r="D54" l="1"/>
  <c r="D52"/>
  <c r="D51"/>
  <c r="D50"/>
  <c r="D49"/>
  <c r="D47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C47"/>
  <c r="D12"/>
  <c r="D11"/>
  <c r="D10"/>
  <c r="D9"/>
  <c r="C9"/>
  <c r="C54"/>
  <c r="D55" l="1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52"/>
  <c r="C51"/>
  <c r="C50"/>
  <c r="C49"/>
  <c r="C48"/>
</calcChain>
</file>

<file path=xl/sharedStrings.xml><?xml version="1.0" encoding="utf-8"?>
<sst xmlns="http://schemas.openxmlformats.org/spreadsheetml/2006/main" count="61" uniqueCount="60">
  <si>
    <t>Годовая плата (рублей)</t>
  </si>
  <si>
    <t>Формовочная обрезка деревьев</t>
  </si>
  <si>
    <t>Проверка изоляции электропроводки и ее укрепление</t>
  </si>
  <si>
    <t>Восстановление (ремонт) отмостки, крылец, входов в подъезды</t>
  </si>
  <si>
    <t>Обработка помещений с применением специальных средств (инсектицидов) для уничтожения насекомых</t>
  </si>
  <si>
    <t>Сбрасывание снега с крыш, сбивание сосулек</t>
  </si>
  <si>
    <t>Ремонт дверных полотен</t>
  </si>
  <si>
    <t>Наименование работ и услуг</t>
  </si>
  <si>
    <t>Стоимость на 1 кв.м общей площади 
(рублей в месяц)</t>
  </si>
  <si>
    <t>Итого содержание жилья</t>
  </si>
  <si>
    <t>по мере необходимости (на основании весенне-осенних осмотров, заявлений граждан), 1 шт.</t>
  </si>
  <si>
    <t>по мере необходимости (на основании заявлений граждан), 1 раз в год</t>
  </si>
  <si>
    <t>по мере необходимости (на основании заявлений граждан), 1 м2</t>
  </si>
  <si>
    <t>по мере необходимости (на основании заявлений граждан), 2 раза в год</t>
  </si>
  <si>
    <t>по мере необходимости (на основании заявлений граждан), 1 раз в холодный период</t>
  </si>
  <si>
    <t>Осмотр территории вокруг здания и фундамента</t>
  </si>
  <si>
    <t>Осмотр кирпичных и железобетонных стен, фасадов</t>
  </si>
  <si>
    <t>Осмотр железобетонных перекрытий</t>
  </si>
  <si>
    <t>Осмотр деревянных покрытий, полов</t>
  </si>
  <si>
    <t>Осмотр всех элементов кровли, водостоков рулонных кровель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</si>
  <si>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</si>
  <si>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</si>
  <si>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</si>
  <si>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</si>
  <si>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электросети, арматуры, электрооборудования на лестничных клетках</t>
  </si>
  <si>
    <t>Регулировка и наладка систем отопления</t>
  </si>
  <si>
    <t>Осмотр устройства системы центрального отопления в чердачных и подвальных помещениях</t>
  </si>
  <si>
    <t>Уборка мусора с территории средней засоренности</t>
  </si>
  <si>
    <t>Уборка крыльца и площадки перед входом в подъезд (в тёплый период года)</t>
  </si>
  <si>
    <t>Уборка крыльца и площадки перед входом в подъезд (в холодный, период года)</t>
  </si>
  <si>
    <t>Сдвижка и подметание снега при отсутствии снегопада на придомовой территории с усовершенствованным покрытием 1 класса</t>
  </si>
  <si>
    <t>Сдвижка и подметание снега при 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</si>
  <si>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противогололёдными реагентами</t>
  </si>
  <si>
    <t>Промывка и опрессовка трубопроводов системы центрального отопления</t>
  </si>
  <si>
    <t>Устранение внутренних засоров канализационных трубопроводов</t>
  </si>
  <si>
    <t>Рабочая проверка системы центрального отопления в целом</t>
  </si>
  <si>
    <t>Проверка на прогрев отопительных приборов с регулировкой</t>
  </si>
  <si>
    <t xml:space="preserve">Консервация системы отопления </t>
  </si>
  <si>
    <t>Ликвидация воздушных пробок в стояке системы отопления</t>
  </si>
  <si>
    <t>Ликвидация воздушных пробок в радиаторном блоке</t>
  </si>
  <si>
    <t>Временная заделка щелей трещин на тубопроводах и стояках при диаметре трубопровода 50 мм</t>
  </si>
  <si>
    <t>Временная заделка щелей трещин на тубопроводах и стояках при диаметре трубопровода 75 мм</t>
  </si>
  <si>
    <t>Устранение аварии на внутридомовых сетях при сроке  эксплуатации многоквартирного дома от 51 до 70 лет (в домах, оборудованных газовыми плитами)</t>
  </si>
  <si>
    <t>Обслуживание внутридомовых электрических сетей</t>
  </si>
  <si>
    <t>Проверка изоляции электропроводки и её укрепление</t>
  </si>
  <si>
    <t>Техническое обслуживание всех газовых сетей и приборов согласно ППРФ №410 от 14.05.2013 г.</t>
  </si>
  <si>
    <t>Сбор и транспортировка ТБО мусоровозом в городе</t>
  </si>
  <si>
    <t>Сбор и транспортировка крупногабаритного мусора</t>
  </si>
  <si>
    <t>Сбор и передача в специализированные организации отходов I - IV классов опасности.</t>
  </si>
  <si>
    <t>Обязательные работы и услуги</t>
  </si>
  <si>
    <t>Дополнительные работы и услуги</t>
  </si>
  <si>
    <t>Управление многоквартирным домом</t>
  </si>
  <si>
    <t>площадь 614 м2, площадь жилых помещений 614,0 м2</t>
  </si>
  <si>
    <t>Перечень и стоимость работ и услуг</t>
  </si>
  <si>
    <t>по содержанию и ремонту общего имущества многоквартирного дома по адресу:</t>
  </si>
  <si>
    <t>Периодичность выполнения работ и оказания услуг</t>
  </si>
  <si>
    <t>Ленинградская обл., Выборгский р-он, д. Лосево, ул. Новая, д. 1</t>
  </si>
  <si>
    <t>Истребление грызунов, являющихся источниками инфекц. заболев., путем обработки помещ. (чердаков,подвалов, стволов мусор-ов) с примен. готовой приманки</t>
  </si>
  <si>
    <t>Смена отдельных участков трубопровода диаметром 15 мм</t>
  </si>
  <si>
    <t>Смена отдельных участков трубопровода диаметром 20 мм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</si>
</sst>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#,##0.0"/>
    <numFmt numFmtId="166" formatCode="#,##0.0000"/>
    <numFmt numFmtId="167" formatCode="0.000"/>
    <numFmt numFmtId="168" formatCode="#,##0.000"/>
  </numFmts>
  <fonts count="2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wrapText="1"/>
    </xf>
    <xf numFmtId="165" fontId="19" fillId="24" borderId="0" xfId="0" applyNumberFormat="1" applyFont="1" applyFill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4" fontId="19" fillId="24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8" fontId="19" fillId="0" borderId="10" xfId="0" applyNumberFormat="1" applyFont="1" applyFill="1" applyBorder="1" applyAlignment="1">
      <alignment horizontal="center" vertical="center" wrapText="1"/>
    </xf>
    <xf numFmtId="0" fontId="20" fillId="26" borderId="13" xfId="0" applyFont="1" applyFill="1" applyBorder="1" applyAlignment="1">
      <alignment vertical="center"/>
    </xf>
    <xf numFmtId="0" fontId="20" fillId="26" borderId="11" xfId="0" applyFont="1" applyFill="1" applyBorder="1" applyAlignment="1">
      <alignment vertical="center"/>
    </xf>
    <xf numFmtId="0" fontId="20" fillId="26" borderId="12" xfId="0" applyFont="1" applyFill="1" applyBorder="1" applyAlignment="1">
      <alignment horizontal="left" vertical="center"/>
    </xf>
    <xf numFmtId="0" fontId="20" fillId="26" borderId="13" xfId="0" applyFont="1" applyFill="1" applyBorder="1" applyAlignment="1">
      <alignment horizontal="left" vertical="center"/>
    </xf>
    <xf numFmtId="2" fontId="20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/>
    <xf numFmtId="167" fontId="19" fillId="0" borderId="0" xfId="0" applyNumberFormat="1" applyFont="1"/>
    <xf numFmtId="168" fontId="20" fillId="26" borderId="11" xfId="0" applyNumberFormat="1" applyFont="1" applyFill="1" applyBorder="1" applyAlignment="1">
      <alignment horizontal="left" vertical="center"/>
    </xf>
    <xf numFmtId="168" fontId="19" fillId="25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165" fontId="19" fillId="0" borderId="0" xfId="0" applyNumberFormat="1" applyFont="1" applyFill="1" applyAlignment="1">
      <alignment horizontal="center"/>
    </xf>
    <xf numFmtId="0" fontId="19" fillId="24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165" fontId="19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40" workbookViewId="0">
      <selection activeCell="C55" sqref="C55"/>
    </sheetView>
  </sheetViews>
  <sheetFormatPr defaultRowHeight="12.75"/>
  <cols>
    <col min="1" max="1" width="37.42578125" style="4" customWidth="1"/>
    <col min="2" max="2" width="23.42578125" style="4" customWidth="1"/>
    <col min="3" max="3" width="17.28515625" style="4" customWidth="1"/>
    <col min="4" max="4" width="14.5703125" style="1" customWidth="1"/>
    <col min="5" max="16384" width="9.140625" style="1"/>
  </cols>
  <sheetData>
    <row r="1" spans="1:8">
      <c r="A1" s="34" t="s">
        <v>53</v>
      </c>
      <c r="B1" s="34"/>
      <c r="C1" s="34"/>
      <c r="D1" s="34"/>
    </row>
    <row r="2" spans="1:8">
      <c r="A2" s="34" t="s">
        <v>54</v>
      </c>
      <c r="B2" s="34"/>
      <c r="C2" s="34"/>
      <c r="D2" s="34"/>
    </row>
    <row r="3" spans="1:8">
      <c r="A3" s="34" t="s">
        <v>56</v>
      </c>
      <c r="B3" s="34"/>
      <c r="C3" s="34"/>
      <c r="D3" s="34"/>
    </row>
    <row r="4" spans="1:8">
      <c r="A4" s="12"/>
      <c r="B4" s="12"/>
      <c r="C4" s="12"/>
      <c r="D4" s="29"/>
    </row>
    <row r="5" spans="1:8">
      <c r="A5" s="33" t="s">
        <v>52</v>
      </c>
      <c r="B5" s="30"/>
      <c r="C5" s="30"/>
      <c r="D5" s="12"/>
    </row>
    <row r="6" spans="1:8">
      <c r="A6" s="3"/>
      <c r="B6" s="5"/>
      <c r="C6" s="1"/>
      <c r="D6" s="2"/>
    </row>
    <row r="7" spans="1:8" ht="51">
      <c r="A7" s="6" t="s">
        <v>7</v>
      </c>
      <c r="B7" s="7" t="s">
        <v>55</v>
      </c>
      <c r="C7" s="7" t="s">
        <v>0</v>
      </c>
      <c r="D7" s="8" t="s">
        <v>8</v>
      </c>
    </row>
    <row r="8" spans="1:8">
      <c r="A8" s="22" t="s">
        <v>49</v>
      </c>
      <c r="B8" s="20"/>
      <c r="C8" s="20"/>
      <c r="D8" s="21"/>
    </row>
    <row r="9" spans="1:8" ht="25.5">
      <c r="A9" s="32" t="s">
        <v>15</v>
      </c>
      <c r="B9" s="10">
        <v>2</v>
      </c>
      <c r="C9" s="13">
        <f>614*D9*12</f>
        <v>277.23661016949148</v>
      </c>
      <c r="D9" s="19">
        <f>0.037/1.18*1.2</f>
        <v>3.7627118644067793E-2</v>
      </c>
      <c r="F9" s="25"/>
      <c r="H9" s="26"/>
    </row>
    <row r="10" spans="1:8" ht="25.5">
      <c r="A10" s="32" t="s">
        <v>16</v>
      </c>
      <c r="B10" s="10">
        <v>2</v>
      </c>
      <c r="C10" s="13">
        <f t="shared" ref="C10:C45" si="0">614*D10*12</f>
        <v>2038.0637288135595</v>
      </c>
      <c r="D10" s="19">
        <f>0.272/1.18*1.2</f>
        <v>0.27661016949152545</v>
      </c>
      <c r="F10" s="25"/>
      <c r="H10" s="26"/>
    </row>
    <row r="11" spans="1:8">
      <c r="A11" s="32" t="s">
        <v>17</v>
      </c>
      <c r="B11" s="10">
        <v>2</v>
      </c>
      <c r="C11" s="13">
        <f t="shared" si="0"/>
        <v>104.90033898305086</v>
      </c>
      <c r="D11" s="19">
        <f>0.014/1.18*1.2</f>
        <v>1.423728813559322E-2</v>
      </c>
      <c r="F11" s="25"/>
      <c r="H11" s="26"/>
    </row>
    <row r="12" spans="1:8">
      <c r="A12" s="32" t="s">
        <v>18</v>
      </c>
      <c r="B12" s="10">
        <v>2</v>
      </c>
      <c r="C12" s="13">
        <f t="shared" si="0"/>
        <v>164.8433898305085</v>
      </c>
      <c r="D12" s="19">
        <f>0.022/1.18*1.2</f>
        <v>2.2372881355932205E-2</v>
      </c>
      <c r="F12" s="25"/>
      <c r="H12" s="26"/>
    </row>
    <row r="13" spans="1:8" ht="25.5">
      <c r="A13" s="32" t="s">
        <v>19</v>
      </c>
      <c r="B13" s="10">
        <v>2</v>
      </c>
      <c r="C13" s="13">
        <f t="shared" si="0"/>
        <v>1730.855593220339</v>
      </c>
      <c r="D13" s="19">
        <f>0.231/1.18*1.2</f>
        <v>0.23491525423728815</v>
      </c>
      <c r="F13" s="25"/>
      <c r="H13" s="26"/>
    </row>
    <row r="14" spans="1:8">
      <c r="A14" s="32" t="s">
        <v>20</v>
      </c>
      <c r="B14" s="10">
        <v>2</v>
      </c>
      <c r="C14" s="13">
        <f t="shared" si="0"/>
        <v>3244.4176271186443</v>
      </c>
      <c r="D14" s="19">
        <f>0.433/1.18*1.2</f>
        <v>0.44033898305084751</v>
      </c>
      <c r="F14" s="25"/>
      <c r="H14" s="26"/>
    </row>
    <row r="15" spans="1:8" ht="25.5">
      <c r="A15" s="32" t="s">
        <v>21</v>
      </c>
      <c r="B15" s="10">
        <v>3</v>
      </c>
      <c r="C15" s="13">
        <f t="shared" si="0"/>
        <v>4533.1932203389824</v>
      </c>
      <c r="D15" s="19">
        <f>0.605/1.18*1.2</f>
        <v>0.61525423728813555</v>
      </c>
      <c r="F15" s="25"/>
      <c r="H15" s="26"/>
    </row>
    <row r="16" spans="1:8" ht="25.5">
      <c r="A16" s="32" t="s">
        <v>22</v>
      </c>
      <c r="B16" s="10">
        <v>4</v>
      </c>
      <c r="C16" s="13">
        <f t="shared" si="0"/>
        <v>6039.262372881356</v>
      </c>
      <c r="D16" s="19">
        <f>0.806/1.18*1.2</f>
        <v>0.81966101694915261</v>
      </c>
      <c r="F16" s="25"/>
      <c r="H16" s="26"/>
    </row>
    <row r="17" spans="1:8" ht="25.5">
      <c r="A17" s="32" t="s">
        <v>23</v>
      </c>
      <c r="B17" s="10"/>
      <c r="C17" s="13">
        <f t="shared" si="0"/>
        <v>6338.9776271186438</v>
      </c>
      <c r="D17" s="19">
        <f>0.846/1.18*1.2</f>
        <v>0.86033898305084744</v>
      </c>
      <c r="F17" s="25"/>
      <c r="H17" s="26"/>
    </row>
    <row r="18" spans="1:8" ht="38.25">
      <c r="A18" s="32" t="s">
        <v>24</v>
      </c>
      <c r="B18" s="10">
        <v>4</v>
      </c>
      <c r="C18" s="13">
        <f t="shared" si="0"/>
        <v>944.10305084745778</v>
      </c>
      <c r="D18" s="19">
        <f>0.126/1.18*1.2</f>
        <v>0.12813559322033899</v>
      </c>
      <c r="F18" s="25"/>
      <c r="H18" s="26"/>
    </row>
    <row r="19" spans="1:8">
      <c r="A19" s="32" t="s">
        <v>25</v>
      </c>
      <c r="B19" s="10">
        <v>1</v>
      </c>
      <c r="C19" s="13">
        <f t="shared" si="0"/>
        <v>2345.27186440678</v>
      </c>
      <c r="D19" s="19">
        <f>0.313/1.18*1.2</f>
        <v>0.31830508474576275</v>
      </c>
      <c r="F19" s="25"/>
      <c r="H19" s="26"/>
    </row>
    <row r="20" spans="1:8" ht="38.25">
      <c r="A20" s="32" t="s">
        <v>26</v>
      </c>
      <c r="B20" s="10">
        <v>5</v>
      </c>
      <c r="C20" s="13">
        <f t="shared" si="0"/>
        <v>5634.6467796610177</v>
      </c>
      <c r="D20" s="19">
        <f>0.752/1.18*1.2</f>
        <v>0.76474576271186445</v>
      </c>
      <c r="F20" s="25"/>
      <c r="H20" s="26"/>
    </row>
    <row r="21" spans="1:8" ht="25.5">
      <c r="A21" s="32" t="s">
        <v>27</v>
      </c>
      <c r="B21" s="10">
        <v>14</v>
      </c>
      <c r="C21" s="13">
        <f t="shared" si="0"/>
        <v>25550.725423728814</v>
      </c>
      <c r="D21" s="19">
        <f>3.41/1.18*1.2</f>
        <v>3.4677966101694917</v>
      </c>
      <c r="F21" s="25"/>
      <c r="H21" s="26"/>
    </row>
    <row r="22" spans="1:8" ht="25.5">
      <c r="A22" s="32" t="s">
        <v>28</v>
      </c>
      <c r="B22" s="10">
        <v>60</v>
      </c>
      <c r="C22" s="13">
        <f t="shared" si="0"/>
        <v>202.30779661016953</v>
      </c>
      <c r="D22" s="19">
        <f>0.027/1.18*1.2</f>
        <v>2.7457627118644069E-2</v>
      </c>
      <c r="F22" s="25"/>
      <c r="H22" s="26"/>
    </row>
    <row r="23" spans="1:8" ht="25.5">
      <c r="A23" s="32" t="s">
        <v>29</v>
      </c>
      <c r="B23" s="10">
        <v>42</v>
      </c>
      <c r="C23" s="13">
        <f t="shared" si="0"/>
        <v>854.18847457627112</v>
      </c>
      <c r="D23" s="19">
        <f>0.114/1.18*1.2</f>
        <v>0.11593220338983051</v>
      </c>
      <c r="F23" s="25"/>
      <c r="H23" s="26"/>
    </row>
    <row r="24" spans="1:8" ht="38.25">
      <c r="A24" s="32" t="s">
        <v>30</v>
      </c>
      <c r="B24" s="10">
        <v>15</v>
      </c>
      <c r="C24" s="13">
        <f t="shared" si="0"/>
        <v>1198.8610169491526</v>
      </c>
      <c r="D24" s="19">
        <f>0.16/1.18*1.2</f>
        <v>0.16271186440677965</v>
      </c>
      <c r="F24" s="25"/>
      <c r="H24" s="26"/>
    </row>
    <row r="25" spans="1:8" ht="38.25">
      <c r="A25" s="32" t="s">
        <v>31</v>
      </c>
      <c r="B25" s="10">
        <v>30</v>
      </c>
      <c r="C25" s="13">
        <f t="shared" si="0"/>
        <v>10482.541016949153</v>
      </c>
      <c r="D25" s="19">
        <f>1.399/1.18*1.2</f>
        <v>1.4227118644067798</v>
      </c>
      <c r="F25" s="25"/>
      <c r="H25" s="26"/>
    </row>
    <row r="26" spans="1:8" ht="51">
      <c r="A26" s="32" t="s">
        <v>32</v>
      </c>
      <c r="B26" s="10">
        <v>10</v>
      </c>
      <c r="C26" s="13">
        <f t="shared" si="0"/>
        <v>24119.585084745762</v>
      </c>
      <c r="D26" s="19">
        <f>3.219/1.18*1.2</f>
        <v>3.2735593220338983</v>
      </c>
      <c r="F26" s="25"/>
      <c r="H26" s="26"/>
    </row>
    <row r="27" spans="1:8" ht="63.75">
      <c r="A27" s="32" t="s">
        <v>57</v>
      </c>
      <c r="B27" s="10">
        <v>12</v>
      </c>
      <c r="C27" s="13">
        <f t="shared" si="0"/>
        <v>6638.6928813559316</v>
      </c>
      <c r="D27" s="19">
        <f>0.886/1.18*1.2</f>
        <v>0.90101694915254238</v>
      </c>
      <c r="F27" s="25"/>
      <c r="H27" s="26"/>
    </row>
    <row r="28" spans="1:8" ht="25.5">
      <c r="A28" s="32" t="s">
        <v>33</v>
      </c>
      <c r="B28" s="10">
        <v>1</v>
      </c>
      <c r="C28" s="13">
        <f t="shared" si="0"/>
        <v>18784.653559322036</v>
      </c>
      <c r="D28" s="19">
        <f>2.507/1.18*1.2</f>
        <v>2.5494915254237291</v>
      </c>
      <c r="F28" s="25"/>
      <c r="H28" s="26"/>
    </row>
    <row r="29" spans="1:8" ht="25.5">
      <c r="A29" s="32" t="s">
        <v>34</v>
      </c>
      <c r="B29" s="10">
        <v>1</v>
      </c>
      <c r="C29" s="13">
        <f t="shared" si="0"/>
        <v>18469.952542372881</v>
      </c>
      <c r="D29" s="19">
        <f>2.465/1.18*1.2</f>
        <v>2.506779661016949</v>
      </c>
      <c r="F29" s="25"/>
      <c r="H29" s="26"/>
    </row>
    <row r="30" spans="1:8" ht="25.5">
      <c r="A30" s="32" t="s">
        <v>35</v>
      </c>
      <c r="B30" s="10">
        <v>1</v>
      </c>
      <c r="C30" s="13">
        <f t="shared" si="0"/>
        <v>5582.1966101694907</v>
      </c>
      <c r="D30" s="19">
        <f>0.745/1.18*1.2</f>
        <v>0.75762711864406773</v>
      </c>
      <c r="F30" s="25"/>
      <c r="H30" s="26"/>
    </row>
    <row r="31" spans="1:8" ht="25.5">
      <c r="A31" s="32" t="s">
        <v>36</v>
      </c>
      <c r="B31" s="10">
        <v>1</v>
      </c>
      <c r="C31" s="13">
        <f t="shared" si="0"/>
        <v>37.464406779661019</v>
      </c>
      <c r="D31" s="19">
        <f>0.005/1.18*1.2</f>
        <v>5.084745762711864E-3</v>
      </c>
      <c r="F31" s="25"/>
      <c r="H31" s="26"/>
    </row>
    <row r="32" spans="1:8">
      <c r="A32" s="32" t="s">
        <v>37</v>
      </c>
      <c r="B32" s="10">
        <v>1</v>
      </c>
      <c r="C32" s="13">
        <f t="shared" si="0"/>
        <v>16596.732203389831</v>
      </c>
      <c r="D32" s="19">
        <f>2.215/1.18*1.2</f>
        <v>2.2525423728813556</v>
      </c>
      <c r="F32" s="25"/>
      <c r="H32" s="26"/>
    </row>
    <row r="33" spans="1:8" ht="25.5">
      <c r="A33" s="32" t="s">
        <v>38</v>
      </c>
      <c r="B33" s="10">
        <v>1</v>
      </c>
      <c r="C33" s="13">
        <f t="shared" si="0"/>
        <v>651.88067796610176</v>
      </c>
      <c r="D33" s="19">
        <f>0.087/1.18*1.2</f>
        <v>8.8474576271186448E-2</v>
      </c>
      <c r="F33" s="25"/>
      <c r="H33" s="26"/>
    </row>
    <row r="34" spans="1:8" ht="25.5">
      <c r="A34" s="32" t="s">
        <v>39</v>
      </c>
      <c r="B34" s="10">
        <v>1</v>
      </c>
      <c r="C34" s="13">
        <f t="shared" si="0"/>
        <v>224.78644067796611</v>
      </c>
      <c r="D34" s="19">
        <f>0.03/1.18*1.2</f>
        <v>3.0508474576271188E-2</v>
      </c>
      <c r="F34" s="25"/>
      <c r="H34" s="26"/>
    </row>
    <row r="35" spans="1:8" ht="25.5">
      <c r="A35" s="32" t="s">
        <v>58</v>
      </c>
      <c r="B35" s="10">
        <v>1</v>
      </c>
      <c r="C35" s="13">
        <f t="shared" si="0"/>
        <v>599.4305084745763</v>
      </c>
      <c r="D35" s="19">
        <f>0.08/1.18*1.2</f>
        <v>8.1355932203389825E-2</v>
      </c>
      <c r="F35" s="25"/>
      <c r="H35" s="26"/>
    </row>
    <row r="36" spans="1:8" ht="25.5">
      <c r="A36" s="32" t="s">
        <v>59</v>
      </c>
      <c r="B36" s="10">
        <v>1</v>
      </c>
      <c r="C36" s="13">
        <f t="shared" si="0"/>
        <v>681.85220338983049</v>
      </c>
      <c r="D36" s="19">
        <f>0.091/1.18*1.2</f>
        <v>9.254237288135593E-2</v>
      </c>
      <c r="F36" s="25"/>
      <c r="H36" s="26"/>
    </row>
    <row r="37" spans="1:8" ht="38.25">
      <c r="A37" s="32" t="s">
        <v>40</v>
      </c>
      <c r="B37" s="10">
        <v>1</v>
      </c>
      <c r="C37" s="13">
        <f t="shared" si="0"/>
        <v>576.95186440677969</v>
      </c>
      <c r="D37" s="19">
        <f>0.077/1.18*1.2</f>
        <v>7.8305084745762712E-2</v>
      </c>
      <c r="F37" s="25"/>
      <c r="H37" s="26"/>
    </row>
    <row r="38" spans="1:8" ht="38.25">
      <c r="A38" s="32" t="s">
        <v>41</v>
      </c>
      <c r="B38" s="10">
        <v>1</v>
      </c>
      <c r="C38" s="13">
        <f t="shared" si="0"/>
        <v>621.90915254237291</v>
      </c>
      <c r="D38" s="19">
        <f>0.083/1.18*1.2</f>
        <v>8.4406779661016951E-2</v>
      </c>
      <c r="F38" s="25"/>
      <c r="H38" s="26"/>
    </row>
    <row r="39" spans="1:8" ht="51">
      <c r="A39" s="32" t="s">
        <v>42</v>
      </c>
      <c r="B39" s="10">
        <v>1</v>
      </c>
      <c r="C39" s="13">
        <f t="shared" si="0"/>
        <v>5559.7179661016962</v>
      </c>
      <c r="D39" s="19">
        <f>0.742/1.18*1.2</f>
        <v>0.75457627118644077</v>
      </c>
      <c r="F39" s="25"/>
      <c r="H39" s="26"/>
    </row>
    <row r="40" spans="1:8" ht="25.5">
      <c r="A40" s="32" t="s">
        <v>43</v>
      </c>
      <c r="B40" s="10">
        <v>1</v>
      </c>
      <c r="C40" s="13">
        <f t="shared" si="0"/>
        <v>25708.075932203392</v>
      </c>
      <c r="D40" s="19">
        <f>3.431/1.18*1.2</f>
        <v>3.4891525423728815</v>
      </c>
      <c r="F40" s="25"/>
      <c r="H40" s="26"/>
    </row>
    <row r="41" spans="1:8" ht="25.5">
      <c r="A41" s="32" t="s">
        <v>44</v>
      </c>
      <c r="B41" s="10">
        <v>1</v>
      </c>
      <c r="C41" s="13">
        <f t="shared" si="0"/>
        <v>6885.957966101696</v>
      </c>
      <c r="D41" s="19">
        <f>0.919/1.18*1.2</f>
        <v>0.93457627118644071</v>
      </c>
      <c r="F41" s="25"/>
      <c r="H41" s="26"/>
    </row>
    <row r="42" spans="1:8" ht="38.25">
      <c r="A42" s="32" t="s">
        <v>45</v>
      </c>
      <c r="B42" s="10">
        <v>12</v>
      </c>
      <c r="C42" s="13">
        <f t="shared" si="0"/>
        <v>8571.8562711864397</v>
      </c>
      <c r="D42" s="19">
        <f>1.144/1.18*1.2</f>
        <v>1.1633898305084744</v>
      </c>
      <c r="F42" s="25"/>
      <c r="H42" s="26"/>
    </row>
    <row r="43" spans="1:8" ht="25.5">
      <c r="A43" s="32" t="s">
        <v>46</v>
      </c>
      <c r="B43" s="10">
        <v>156</v>
      </c>
      <c r="C43" s="13">
        <f t="shared" si="0"/>
        <v>32698.934237288133</v>
      </c>
      <c r="D43" s="19">
        <f>4.364/1.18*1.2</f>
        <v>4.437966101694915</v>
      </c>
      <c r="F43" s="25"/>
      <c r="H43" s="26"/>
    </row>
    <row r="44" spans="1:8" ht="25.5">
      <c r="A44" s="32" t="s">
        <v>47</v>
      </c>
      <c r="B44" s="10">
        <v>12</v>
      </c>
      <c r="C44" s="13">
        <f t="shared" si="0"/>
        <v>7215.6447457627128</v>
      </c>
      <c r="D44" s="19">
        <f>0.963/1.18*1.2</f>
        <v>0.97932203389830508</v>
      </c>
      <c r="F44" s="25"/>
      <c r="H44" s="26"/>
    </row>
    <row r="45" spans="1:8" ht="38.25">
      <c r="A45" s="32" t="s">
        <v>48</v>
      </c>
      <c r="B45" s="10">
        <v>1</v>
      </c>
      <c r="C45" s="13">
        <f t="shared" si="0"/>
        <v>472.05152542372889</v>
      </c>
      <c r="D45" s="19">
        <f>0.063/1.18*1.2</f>
        <v>6.4067796610169495E-2</v>
      </c>
      <c r="F45" s="25"/>
      <c r="H45" s="26"/>
    </row>
    <row r="46" spans="1:8">
      <c r="A46" s="22" t="s">
        <v>50</v>
      </c>
      <c r="B46" s="23"/>
      <c r="C46" s="23"/>
      <c r="D46" s="27"/>
      <c r="F46" s="25"/>
      <c r="H46" s="26"/>
    </row>
    <row r="47" spans="1:8" ht="51">
      <c r="A47" s="31" t="s">
        <v>1</v>
      </c>
      <c r="B47" s="9" t="s">
        <v>10</v>
      </c>
      <c r="C47" s="13">
        <f>614*D47*12</f>
        <v>1993.106440677966</v>
      </c>
      <c r="D47" s="28">
        <f>0.266/1.18*1.2</f>
        <v>0.2705084745762712</v>
      </c>
      <c r="F47" s="25"/>
      <c r="H47" s="26"/>
    </row>
    <row r="48" spans="1:8" ht="38.25">
      <c r="A48" s="31" t="s">
        <v>2</v>
      </c>
      <c r="B48" s="9" t="s">
        <v>11</v>
      </c>
      <c r="C48" s="13">
        <f t="shared" ref="C48:C52" si="1">614*D48*12</f>
        <v>1723.3627118644067</v>
      </c>
      <c r="D48" s="28">
        <f>0.23/1.18*1.2</f>
        <v>0.23389830508474577</v>
      </c>
      <c r="F48" s="25"/>
      <c r="H48" s="26"/>
    </row>
    <row r="49" spans="1:8" ht="38.25">
      <c r="A49" s="31" t="s">
        <v>3</v>
      </c>
      <c r="B49" s="9" t="s">
        <v>12</v>
      </c>
      <c r="C49" s="13">
        <f t="shared" si="1"/>
        <v>2480.1437288135594</v>
      </c>
      <c r="D49" s="28">
        <f>0.331/1.18*1.2</f>
        <v>0.33661016949152545</v>
      </c>
      <c r="F49" s="25"/>
      <c r="H49" s="26"/>
    </row>
    <row r="50" spans="1:8" ht="38.25">
      <c r="A50" s="31" t="s">
        <v>4</v>
      </c>
      <c r="B50" s="9" t="s">
        <v>13</v>
      </c>
      <c r="C50" s="13">
        <f t="shared" si="1"/>
        <v>2472.6508474576276</v>
      </c>
      <c r="D50" s="28">
        <f>0.33/1.18*1.2</f>
        <v>0.33559322033898309</v>
      </c>
      <c r="F50" s="25"/>
      <c r="H50" s="26"/>
    </row>
    <row r="51" spans="1:8" ht="51">
      <c r="A51" s="31" t="s">
        <v>5</v>
      </c>
      <c r="B51" s="9" t="s">
        <v>14</v>
      </c>
      <c r="C51" s="13">
        <f t="shared" si="1"/>
        <v>1663.4196610169492</v>
      </c>
      <c r="D51" s="28">
        <f>0.222/1.18*1.2</f>
        <v>0.22576271186440677</v>
      </c>
      <c r="F51" s="25"/>
      <c r="H51" s="26"/>
    </row>
    <row r="52" spans="1:8" ht="38.25">
      <c r="A52" s="32" t="s">
        <v>6</v>
      </c>
      <c r="B52" s="10" t="s">
        <v>12</v>
      </c>
      <c r="C52" s="13">
        <f t="shared" si="1"/>
        <v>3289.3749152542368</v>
      </c>
      <c r="D52" s="28">
        <f>0.439/1.18*1.2</f>
        <v>0.44644067796610171</v>
      </c>
      <c r="F52" s="25"/>
      <c r="H52" s="26"/>
    </row>
    <row r="53" spans="1:8">
      <c r="A53" s="32"/>
      <c r="B53" s="10"/>
      <c r="C53" s="13"/>
      <c r="D53" s="28"/>
      <c r="F53" s="25"/>
      <c r="H53" s="26"/>
    </row>
    <row r="54" spans="1:8">
      <c r="A54" s="32" t="s">
        <v>51</v>
      </c>
      <c r="B54" s="10"/>
      <c r="C54" s="13">
        <f>614*D54*12</f>
        <v>12632.997966101695</v>
      </c>
      <c r="D54" s="19">
        <f>1.686/1.18*1.2</f>
        <v>1.7145762711864407</v>
      </c>
      <c r="F54" s="25"/>
      <c r="H54" s="26"/>
    </row>
    <row r="55" spans="1:8">
      <c r="A55" s="16" t="s">
        <v>9</v>
      </c>
      <c r="B55" s="16"/>
      <c r="C55" s="14">
        <f>614*37.82*12</f>
        <v>278657.76</v>
      </c>
      <c r="D55" s="15">
        <f>SUM(D9:D54)</f>
        <v>37.817288135593223</v>
      </c>
      <c r="F55" s="25"/>
      <c r="H55" s="26"/>
    </row>
    <row r="56" spans="1:8" s="12" customFormat="1">
      <c r="A56" s="11"/>
      <c r="B56" s="11"/>
      <c r="C56" s="17"/>
      <c r="D56" s="24"/>
    </row>
    <row r="57" spans="1:8" s="12" customFormat="1">
      <c r="A57" s="11"/>
      <c r="B57" s="11"/>
      <c r="C57" s="17"/>
      <c r="D57" s="18"/>
    </row>
  </sheetData>
  <mergeCells count="3">
    <mergeCell ref="A1:D1"/>
    <mergeCell ref="A2:D2"/>
    <mergeCell ref="A3:D3"/>
  </mergeCells>
  <pageMargins left="0.7" right="0.24" top="0.38" bottom="0.24" header="0.3" footer="0.1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prishepnayaaa</cp:lastModifiedBy>
  <cp:lastPrinted>2018-04-24T13:58:33Z</cp:lastPrinted>
  <dcterms:created xsi:type="dcterms:W3CDTF">1996-10-08T23:32:33Z</dcterms:created>
  <dcterms:modified xsi:type="dcterms:W3CDTF">2019-05-16T08:21:15Z</dcterms:modified>
</cp:coreProperties>
</file>